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Sabine\01- AFFAIRES EN COURS\PLATEFORME EUP 41.03\Lot 5 - B26-01283-SGV_Menuiserie serrurerie\1- DRAFT ET ECHANGES INTERNES\Lot 5_DCE B26-01283-SGV\"/>
    </mc:Choice>
  </mc:AlternateContent>
  <xr:revisionPtr revIDLastSave="0" documentId="8_{D6D71AC3-59C7-44AB-8349-BB5B92C96B3D}" xr6:coauthVersionLast="47" xr6:coauthVersionMax="47" xr10:uidLastSave="{00000000-0000-0000-0000-000000000000}"/>
  <bookViews>
    <workbookView xWindow="-120" yWindow="-120" windowWidth="29040" windowHeight="15720" xr2:uid="{2B647750-7514-4024-8DE9-E5D987C902B2}"/>
  </bookViews>
  <sheets>
    <sheet name="05. MENUISERIES ALUMINIUM" sheetId="1" r:id="rId1"/>
  </sheets>
  <definedNames>
    <definedName name="_xlnm.Print_Area" localSheetId="0">'05. MENUISERIES ALUMINIUM'!#REF!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" l="1"/>
  <c r="G18" i="1"/>
  <c r="G14" i="1"/>
  <c r="G12" i="1"/>
  <c r="G25" i="1" s="1"/>
  <c r="G27" i="1" l="1"/>
  <c r="G26" i="1"/>
</calcChain>
</file>

<file path=xl/sharedStrings.xml><?xml version="1.0" encoding="utf-8"?>
<sst xmlns="http://schemas.openxmlformats.org/spreadsheetml/2006/main" count="40" uniqueCount="37">
  <si>
    <t>LOT</t>
  </si>
  <si>
    <t>05</t>
  </si>
  <si>
    <t>MENUISERIE - SERRURERIE</t>
  </si>
  <si>
    <t>BÂTIMENT Z344</t>
  </si>
  <si>
    <t>ESTIM</t>
  </si>
  <si>
    <t>INDICE</t>
  </si>
  <si>
    <t>B</t>
  </si>
  <si>
    <t>N°</t>
  </si>
  <si>
    <t>Désignation</t>
  </si>
  <si>
    <t>Unité</t>
  </si>
  <si>
    <t>Quantité</t>
  </si>
  <si>
    <t>PU</t>
  </si>
  <si>
    <t>Total HT</t>
  </si>
  <si>
    <t>PM</t>
  </si>
  <si>
    <t>PORTES MÉTTALLIQUES</t>
  </si>
  <si>
    <t>1.1</t>
  </si>
  <si>
    <t>Porte métalliques pour accès mainteance - RAL 7022</t>
  </si>
  <si>
    <t>Porte pleine 2 vantaux - PARE FLAMME 2h - Débattement exterieur
Dim : 3500 x 3500ht</t>
  </si>
  <si>
    <t>u</t>
  </si>
  <si>
    <t>1.2</t>
  </si>
  <si>
    <t>Porte métalliques accès local -  RAL 7022</t>
  </si>
  <si>
    <t>Porte pleine 1 vantail -  PARE FLAMME 2h - Débattement exterieur
Dim : 1100 x 2100ht
serrure 2 points</t>
  </si>
  <si>
    <t>SERRURERIE</t>
  </si>
  <si>
    <t>2.1</t>
  </si>
  <si>
    <t>Gardes Corps</t>
  </si>
  <si>
    <t xml:space="preserve">Garde corps de sécurité  coudé à 30°
</t>
  </si>
  <si>
    <t>ml</t>
  </si>
  <si>
    <t>2.2</t>
  </si>
  <si>
    <t>Echelle Crinoline</t>
  </si>
  <si>
    <t>Pour accès toiture à 5.42m y compris saut de lout pour franchissement</t>
  </si>
  <si>
    <t>2.3</t>
  </si>
  <si>
    <t>Batardeau / à la charge CEA</t>
  </si>
  <si>
    <t>Dim 3500 largeur x 600ht</t>
  </si>
  <si>
    <t>Dim 1100 largeur x 600ht</t>
  </si>
  <si>
    <t>TOTAL H.T</t>
  </si>
  <si>
    <t>T.V.A 20.00 %</t>
  </si>
  <si>
    <t>TOTAL T.T.C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</si>
</sst>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_-* #,##0.00\ [$€-1]_-;\-* #,##0.00\ [$€-1]_-;_-* &quot;-&quot;??\ [$€-1]_-"/>
    <numFmt numFmtId="166" formatCode="#,##0.00\ &quot;€&quot;"/>
    <numFmt numFmtId="167" formatCode="_-* #,##0.00\ _F_-;\-* #,##0.00\ _F_-;_-* &quot;-&quot;??\ _F_-;_-@_-"/>
    <numFmt numFmtId="168" formatCode="#,##0.00&quot;€&quot;"/>
    <numFmt numFmtId="169" formatCode="_ * #,##0.00_)\ &quot;€&quot;_ ;_ * \(#,##0.00\)\ &quot;€&quot;_ ;_ * &quot;-&quot;??_)\ &quot;€&quot;_ ;_ @_ 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Century Gothic"/>
      <family val="1"/>
    </font>
    <font>
      <b/>
      <sz val="10"/>
      <name val="Century Gothic"/>
      <family val="1"/>
    </font>
    <font>
      <sz val="10"/>
      <name val="Century Gothic"/>
      <family val="1"/>
    </font>
    <font>
      <sz val="12"/>
      <name val="Century Gothic"/>
      <family val="1"/>
    </font>
    <font>
      <sz val="11"/>
      <name val="Century Gothic"/>
      <family val="1"/>
    </font>
    <font>
      <b/>
      <sz val="10"/>
      <color theme="1"/>
      <name val="Century Gothic"/>
      <family val="1"/>
    </font>
    <font>
      <sz val="10.5"/>
      <color rgb="FF000000"/>
      <name val="Arial"/>
      <family val="2"/>
    </font>
    <font>
      <sz val="11"/>
      <color rgb="FF000000"/>
      <name val="Century Gothic"/>
      <family val="1"/>
    </font>
    <font>
      <sz val="10"/>
      <color rgb="FF000000"/>
      <name val="Century Gothic"/>
      <family val="1"/>
    </font>
    <font>
      <i/>
      <sz val="9"/>
      <name val="Century Gothic"/>
      <family val="1"/>
    </font>
    <font>
      <b/>
      <sz val="11"/>
      <name val="Century Gothic"/>
      <family val="1"/>
    </font>
  </fonts>
  <fills count="8">
    <fill>
      <patternFill patternType="none"/>
    </fill>
    <fill>
      <patternFill patternType="gray125"/>
    </fill>
    <fill>
      <patternFill patternType="solid">
        <fgColor rgb="FFF79646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" fontId="8" fillId="0" borderId="0">
      <alignment horizontal="center" vertical="center"/>
      <protection locked="0"/>
    </xf>
    <xf numFmtId="0" fontId="1" fillId="0" borderId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3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17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164" fontId="3" fillId="3" borderId="15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164" fontId="3" fillId="3" borderId="20" xfId="0" applyNumberFormat="1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top"/>
    </xf>
    <xf numFmtId="0" fontId="3" fillId="0" borderId="23" xfId="0" applyFont="1" applyBorder="1" applyAlignment="1">
      <alignment horizontal="right" vertical="top"/>
    </xf>
    <xf numFmtId="0" fontId="3" fillId="0" borderId="24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/>
    </xf>
    <xf numFmtId="164" fontId="4" fillId="0" borderId="24" xfId="0" applyNumberFormat="1" applyFont="1" applyBorder="1" applyAlignment="1">
      <alignment horizontal="left" vertical="top"/>
    </xf>
    <xf numFmtId="166" fontId="4" fillId="0" borderId="23" xfId="3" applyNumberFormat="1" applyFont="1" applyFill="1" applyBorder="1" applyAlignment="1" applyProtection="1">
      <alignment horizontal="right" vertical="top"/>
    </xf>
    <xf numFmtId="165" fontId="4" fillId="0" borderId="25" xfId="3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26" xfId="0" applyFont="1" applyBorder="1"/>
    <xf numFmtId="0" fontId="5" fillId="0" borderId="1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/>
    </xf>
    <xf numFmtId="164" fontId="6" fillId="0" borderId="27" xfId="1" applyNumberFormat="1" applyFont="1" applyFill="1" applyBorder="1" applyAlignment="1" applyProtection="1">
      <alignment horizontal="center"/>
    </xf>
    <xf numFmtId="1" fontId="6" fillId="0" borderId="27" xfId="3" applyNumberFormat="1" applyFont="1" applyFill="1" applyBorder="1" applyAlignment="1" applyProtection="1">
      <alignment horizontal="center"/>
    </xf>
    <xf numFmtId="168" fontId="6" fillId="0" borderId="28" xfId="0" applyNumberFormat="1" applyFont="1" applyBorder="1" applyAlignment="1">
      <alignment horizontal="center"/>
    </xf>
    <xf numFmtId="0" fontId="7" fillId="4" borderId="29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3" fillId="4" borderId="3" xfId="0" applyFont="1" applyFill="1" applyBorder="1" applyAlignment="1">
      <alignment vertical="center" wrapText="1"/>
    </xf>
    <xf numFmtId="2" fontId="9" fillId="4" borderId="30" xfId="4" applyFont="1" applyFill="1" applyBorder="1">
      <alignment horizontal="center" vertical="center"/>
      <protection locked="0"/>
    </xf>
    <xf numFmtId="1" fontId="6" fillId="4" borderId="31" xfId="3" applyNumberFormat="1" applyFont="1" applyFill="1" applyBorder="1" applyAlignment="1" applyProtection="1">
      <alignment horizontal="center"/>
    </xf>
    <xf numFmtId="168" fontId="6" fillId="4" borderId="32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 applyAlignment="1">
      <alignment horizontal="left" vertical="center" wrapText="1"/>
    </xf>
    <xf numFmtId="2" fontId="10" fillId="0" borderId="1" xfId="4" applyFont="1" applyBorder="1">
      <alignment horizontal="center" vertical="center"/>
      <protection locked="0"/>
    </xf>
    <xf numFmtId="169" fontId="4" fillId="0" borderId="1" xfId="2" applyFont="1" applyFill="1" applyBorder="1" applyAlignment="1" applyProtection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164" fontId="6" fillId="0" borderId="1" xfId="1" applyNumberFormat="1" applyFont="1" applyFill="1" applyBorder="1" applyAlignment="1" applyProtection="1">
      <alignment horizontal="center"/>
    </xf>
    <xf numFmtId="169" fontId="6" fillId="0" borderId="1" xfId="2" applyFont="1" applyFill="1" applyBorder="1" applyAlignment="1" applyProtection="1">
      <alignment horizontal="center"/>
    </xf>
    <xf numFmtId="0" fontId="11" fillId="0" borderId="1" xfId="0" applyFont="1" applyBorder="1" applyAlignment="1">
      <alignment vertical="top" wrapText="1"/>
    </xf>
    <xf numFmtId="0" fontId="12" fillId="0" borderId="33" xfId="0" applyFont="1" applyBorder="1" applyAlignment="1">
      <alignment horizontal="center" wrapText="1"/>
    </xf>
    <xf numFmtId="0" fontId="12" fillId="0" borderId="34" xfId="0" applyFont="1" applyBorder="1" applyAlignment="1">
      <alignment horizontal="center" wrapText="1"/>
    </xf>
    <xf numFmtId="0" fontId="12" fillId="0" borderId="35" xfId="0" applyFont="1" applyBorder="1" applyAlignment="1">
      <alignment horizontal="center" wrapText="1"/>
    </xf>
    <xf numFmtId="1" fontId="3" fillId="5" borderId="36" xfId="5" applyNumberFormat="1" applyFont="1" applyFill="1" applyBorder="1" applyAlignment="1">
      <alignment horizontal="center" vertical="center"/>
    </xf>
    <xf numFmtId="0" fontId="4" fillId="5" borderId="37" xfId="0" applyFont="1" applyFill="1" applyBorder="1"/>
    <xf numFmtId="168" fontId="3" fillId="5" borderId="38" xfId="0" applyNumberFormat="1" applyFont="1" applyFill="1" applyBorder="1" applyAlignment="1">
      <alignment horizontal="center" vertical="center"/>
    </xf>
    <xf numFmtId="0" fontId="12" fillId="0" borderId="39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40" xfId="0" applyFont="1" applyBorder="1" applyAlignment="1">
      <alignment horizontal="center" wrapText="1"/>
    </xf>
    <xf numFmtId="0" fontId="4" fillId="6" borderId="41" xfId="5" applyFont="1" applyFill="1" applyBorder="1" applyAlignment="1">
      <alignment horizontal="center" vertical="center"/>
    </xf>
    <xf numFmtId="1" fontId="4" fillId="6" borderId="42" xfId="5" applyNumberFormat="1" applyFont="1" applyFill="1" applyBorder="1" applyAlignment="1">
      <alignment horizontal="center" vertical="center"/>
    </xf>
    <xf numFmtId="0" fontId="4" fillId="0" borderId="6" xfId="0" applyFont="1" applyBorder="1"/>
    <xf numFmtId="166" fontId="4" fillId="7" borderId="43" xfId="0" applyNumberFormat="1" applyFont="1" applyFill="1" applyBorder="1" applyAlignment="1">
      <alignment horizontal="center" vertical="center"/>
    </xf>
    <xf numFmtId="0" fontId="12" fillId="0" borderId="44" xfId="0" applyFont="1" applyBorder="1" applyAlignment="1">
      <alignment horizontal="center" wrapText="1"/>
    </xf>
    <xf numFmtId="0" fontId="12" fillId="0" borderId="45" xfId="0" applyFont="1" applyBorder="1" applyAlignment="1">
      <alignment horizontal="center" wrapText="1"/>
    </xf>
    <xf numFmtId="0" fontId="12" fillId="0" borderId="46" xfId="0" applyFont="1" applyBorder="1" applyAlignment="1">
      <alignment horizontal="center" wrapText="1"/>
    </xf>
    <xf numFmtId="0" fontId="4" fillId="6" borderId="47" xfId="5" applyFont="1" applyFill="1" applyBorder="1" applyAlignment="1">
      <alignment horizontal="center" vertical="center"/>
    </xf>
    <xf numFmtId="1" fontId="3" fillId="6" borderId="48" xfId="5" applyNumberFormat="1" applyFont="1" applyFill="1" applyBorder="1" applyAlignment="1">
      <alignment horizontal="center" vertical="center"/>
    </xf>
    <xf numFmtId="0" fontId="4" fillId="0" borderId="49" xfId="0" applyFont="1" applyBorder="1"/>
    <xf numFmtId="166" fontId="4" fillId="7" borderId="46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</cellXfs>
  <cellStyles count="6">
    <cellStyle name="Euro" xfId="3" xr:uid="{83C40F11-9CB0-4BC7-BF15-974D954F21BE}"/>
    <cellStyle name="Milliers" xfId="1" builtinId="3"/>
    <cellStyle name="Monétaire" xfId="2" builtinId="4"/>
    <cellStyle name="Normal" xfId="0" builtinId="0"/>
    <cellStyle name="Normal 2" xfId="5" xr:uid="{3F733991-9FEE-4AE3-A9B3-6848E880414E}"/>
    <cellStyle name="Valeur" xfId="4" xr:uid="{7ACDFF99-FC3E-4D01-8ADF-FADF8F2CBB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AEA66-9EBB-48B7-8878-9470102840B2}">
  <sheetPr>
    <tabColor theme="9"/>
    <pageSetUpPr fitToPage="1"/>
  </sheetPr>
  <dimension ref="A1:H29"/>
  <sheetViews>
    <sheetView showGridLines="0" tabSelected="1" zoomScaleNormal="100" zoomScaleSheetLayoutView="100" zoomScalePageLayoutView="40" workbookViewId="0">
      <selection activeCell="C38" sqref="C38"/>
    </sheetView>
  </sheetViews>
  <sheetFormatPr baseColWidth="10" defaultRowHeight="12.75" outlineLevelCol="1" x14ac:dyDescent="0.2"/>
  <cols>
    <col min="1" max="1" width="8.28515625" customWidth="1"/>
    <col min="2" max="2" width="5.7109375" customWidth="1"/>
    <col min="3" max="3" width="75.85546875" style="90" customWidth="1"/>
    <col min="4" max="4" width="7.140625" style="91" customWidth="1"/>
    <col min="5" max="5" width="12.42578125" style="93" customWidth="1"/>
    <col min="6" max="6" width="12.7109375" style="6" customWidth="1" outlineLevel="1"/>
    <col min="7" max="7" width="18.7109375" style="6" customWidth="1" outlineLevel="1"/>
    <col min="8" max="8" width="12.7109375" style="6" customWidth="1" outlineLevel="1"/>
  </cols>
  <sheetData>
    <row r="1" spans="1:7" x14ac:dyDescent="0.2">
      <c r="A1" s="1"/>
      <c r="B1" s="1"/>
      <c r="C1" s="2"/>
      <c r="D1" s="3"/>
      <c r="E1" s="4"/>
      <c r="F1" s="5"/>
      <c r="G1" s="5"/>
    </row>
    <row r="2" spans="1:7" ht="33" customHeight="1" x14ac:dyDescent="0.2">
      <c r="A2" s="7" t="s">
        <v>0</v>
      </c>
      <c r="B2" s="8" t="s">
        <v>1</v>
      </c>
      <c r="C2" s="9" t="s">
        <v>2</v>
      </c>
      <c r="D2" s="10" t="s">
        <v>3</v>
      </c>
      <c r="E2" s="11"/>
      <c r="F2" s="12"/>
      <c r="G2" s="13" t="s">
        <v>4</v>
      </c>
    </row>
    <row r="3" spans="1:7" ht="15" x14ac:dyDescent="0.2">
      <c r="A3" s="14" t="s">
        <v>5</v>
      </c>
      <c r="B3" s="15" t="s">
        <v>6</v>
      </c>
      <c r="C3" s="16"/>
      <c r="D3" s="17"/>
      <c r="E3" s="18"/>
      <c r="F3" s="19"/>
      <c r="G3" s="19"/>
    </row>
    <row r="4" spans="1:7" ht="14.25" thickBot="1" x14ac:dyDescent="0.3">
      <c r="A4" s="20"/>
      <c r="B4" s="21"/>
      <c r="C4" s="20"/>
      <c r="D4" s="17"/>
      <c r="E4" s="18"/>
      <c r="F4" s="19"/>
      <c r="G4" s="19"/>
    </row>
    <row r="5" spans="1:7" x14ac:dyDescent="0.2">
      <c r="A5" s="22" t="s">
        <v>7</v>
      </c>
      <c r="B5" s="23" t="s">
        <v>8</v>
      </c>
      <c r="C5" s="24"/>
      <c r="D5" s="25" t="s">
        <v>9</v>
      </c>
      <c r="E5" s="26" t="s">
        <v>10</v>
      </c>
      <c r="F5" s="25" t="s">
        <v>11</v>
      </c>
      <c r="G5" s="27" t="s">
        <v>12</v>
      </c>
    </row>
    <row r="6" spans="1:7" x14ac:dyDescent="0.2">
      <c r="A6" s="28"/>
      <c r="B6" s="29"/>
      <c r="C6" s="30"/>
      <c r="D6" s="31"/>
      <c r="E6" s="32"/>
      <c r="F6" s="31"/>
      <c r="G6" s="33"/>
    </row>
    <row r="7" spans="1:7" ht="13.5" thickBot="1" x14ac:dyDescent="0.25">
      <c r="A7" s="34"/>
      <c r="B7" s="35"/>
      <c r="C7" s="36"/>
      <c r="D7" s="37"/>
      <c r="E7" s="38"/>
      <c r="F7" s="37"/>
      <c r="G7" s="39"/>
    </row>
    <row r="8" spans="1:7" ht="13.5" x14ac:dyDescent="0.2">
      <c r="A8" s="40"/>
      <c r="B8" s="41"/>
      <c r="C8" s="42"/>
      <c r="D8" s="43"/>
      <c r="E8" s="44"/>
      <c r="F8" s="45"/>
      <c r="G8" s="46"/>
    </row>
    <row r="9" spans="1:7" ht="17.25" x14ac:dyDescent="0.3">
      <c r="A9" s="47" t="s">
        <v>13</v>
      </c>
      <c r="B9" s="48"/>
      <c r="C9" s="49"/>
      <c r="D9" s="50"/>
      <c r="E9" s="51"/>
      <c r="F9" s="52"/>
      <c r="G9" s="53"/>
    </row>
    <row r="10" spans="1:7" ht="16.5" x14ac:dyDescent="0.3">
      <c r="A10" s="54">
        <v>1</v>
      </c>
      <c r="B10" s="55"/>
      <c r="C10" s="56" t="s">
        <v>14</v>
      </c>
      <c r="D10" s="57"/>
      <c r="E10" s="57"/>
      <c r="F10" s="58"/>
      <c r="G10" s="59"/>
    </row>
    <row r="11" spans="1:7" ht="17.25" x14ac:dyDescent="0.3">
      <c r="A11" s="60" t="s">
        <v>15</v>
      </c>
      <c r="B11" s="61"/>
      <c r="C11" s="62" t="s">
        <v>16</v>
      </c>
      <c r="D11" s="63"/>
      <c r="E11" s="63"/>
      <c r="F11" s="64"/>
      <c r="G11" s="64"/>
    </row>
    <row r="12" spans="1:7" ht="30.95" customHeight="1" x14ac:dyDescent="0.3">
      <c r="A12" s="65"/>
      <c r="B12" s="61"/>
      <c r="C12" s="66" t="s">
        <v>17</v>
      </c>
      <c r="D12" s="63" t="s">
        <v>18</v>
      </c>
      <c r="E12" s="63">
        <v>1</v>
      </c>
      <c r="F12" s="64"/>
      <c r="G12" s="64">
        <f>+F12*E12</f>
        <v>0</v>
      </c>
    </row>
    <row r="13" spans="1:7" ht="17.25" x14ac:dyDescent="0.3">
      <c r="A13" s="60" t="s">
        <v>19</v>
      </c>
      <c r="B13" s="61"/>
      <c r="C13" s="62" t="s">
        <v>20</v>
      </c>
      <c r="D13" s="63"/>
      <c r="E13" s="63"/>
      <c r="F13" s="64"/>
      <c r="G13" s="64"/>
    </row>
    <row r="14" spans="1:7" ht="40.5" x14ac:dyDescent="0.3">
      <c r="A14" s="65"/>
      <c r="B14" s="61"/>
      <c r="C14" s="66" t="s">
        <v>21</v>
      </c>
      <c r="D14" s="63" t="s">
        <v>18</v>
      </c>
      <c r="E14" s="63">
        <v>1</v>
      </c>
      <c r="F14" s="64"/>
      <c r="G14" s="64">
        <f>+F14*E14</f>
        <v>0</v>
      </c>
    </row>
    <row r="15" spans="1:7" ht="17.25" x14ac:dyDescent="0.3">
      <c r="A15" s="65"/>
      <c r="B15" s="61"/>
      <c r="C15" s="66"/>
      <c r="D15" s="63"/>
      <c r="E15" s="67"/>
      <c r="F15" s="68"/>
      <c r="G15" s="64"/>
    </row>
    <row r="16" spans="1:7" ht="16.5" x14ac:dyDescent="0.3">
      <c r="A16" s="54">
        <v>2</v>
      </c>
      <c r="B16" s="55"/>
      <c r="C16" s="56" t="s">
        <v>22</v>
      </c>
      <c r="D16" s="57"/>
      <c r="E16" s="57"/>
      <c r="F16" s="58"/>
      <c r="G16" s="59"/>
    </row>
    <row r="17" spans="1:7" ht="17.25" x14ac:dyDescent="0.3">
      <c r="A17" s="60" t="s">
        <v>23</v>
      </c>
      <c r="B17" s="61"/>
      <c r="C17" s="62" t="s">
        <v>24</v>
      </c>
      <c r="D17" s="63"/>
      <c r="E17" s="63"/>
      <c r="F17" s="64"/>
      <c r="G17" s="64"/>
    </row>
    <row r="18" spans="1:7" ht="20.100000000000001" customHeight="1" x14ac:dyDescent="0.3">
      <c r="A18" s="65"/>
      <c r="B18" s="61"/>
      <c r="C18" s="66" t="s">
        <v>25</v>
      </c>
      <c r="D18" s="63" t="s">
        <v>26</v>
      </c>
      <c r="E18" s="63">
        <v>18</v>
      </c>
      <c r="F18" s="64"/>
      <c r="G18" s="64">
        <f>+F18*E18</f>
        <v>0</v>
      </c>
    </row>
    <row r="19" spans="1:7" ht="17.25" x14ac:dyDescent="0.3">
      <c r="A19" s="60" t="s">
        <v>27</v>
      </c>
      <c r="B19" s="61"/>
      <c r="C19" s="62" t="s">
        <v>28</v>
      </c>
      <c r="D19" s="63" t="s">
        <v>18</v>
      </c>
      <c r="E19" s="63">
        <v>1</v>
      </c>
      <c r="F19" s="64"/>
      <c r="G19" s="64">
        <f>+F19*E19</f>
        <v>0</v>
      </c>
    </row>
    <row r="20" spans="1:7" ht="17.25" x14ac:dyDescent="0.3">
      <c r="A20" s="65"/>
      <c r="B20" s="61"/>
      <c r="C20" s="69" t="s">
        <v>29</v>
      </c>
      <c r="D20" s="63"/>
      <c r="E20" s="63"/>
      <c r="F20" s="64"/>
      <c r="G20" s="64"/>
    </row>
    <row r="21" spans="1:7" ht="17.25" x14ac:dyDescent="0.3">
      <c r="A21" s="60" t="s">
        <v>30</v>
      </c>
      <c r="B21" s="61"/>
      <c r="C21" s="62" t="s">
        <v>31</v>
      </c>
      <c r="D21" s="63" t="s">
        <v>13</v>
      </c>
      <c r="E21" s="63"/>
      <c r="F21" s="64"/>
      <c r="G21" s="64"/>
    </row>
    <row r="22" spans="1:7" ht="17.25" x14ac:dyDescent="0.3">
      <c r="A22" s="65"/>
      <c r="B22" s="61"/>
      <c r="C22" s="69" t="s">
        <v>32</v>
      </c>
      <c r="D22" s="63"/>
      <c r="E22" s="63"/>
      <c r="F22" s="64"/>
      <c r="G22" s="64"/>
    </row>
    <row r="23" spans="1:7" ht="17.25" x14ac:dyDescent="0.3">
      <c r="A23" s="65"/>
      <c r="B23" s="61"/>
      <c r="C23" s="69" t="s">
        <v>33</v>
      </c>
      <c r="D23" s="63"/>
      <c r="E23" s="63"/>
      <c r="F23" s="64"/>
      <c r="G23" s="64"/>
    </row>
    <row r="24" spans="1:7" ht="18" thickBot="1" x14ac:dyDescent="0.35">
      <c r="A24" s="65"/>
      <c r="B24" s="61"/>
      <c r="C24" s="69"/>
      <c r="D24" s="63"/>
      <c r="E24" s="63"/>
      <c r="F24" s="64"/>
      <c r="G24" s="64"/>
    </row>
    <row r="25" spans="1:7" ht="14.1" customHeight="1" x14ac:dyDescent="0.25">
      <c r="A25" s="70"/>
      <c r="B25" s="71"/>
      <c r="C25" s="72"/>
      <c r="D25" s="73" t="s">
        <v>34</v>
      </c>
      <c r="E25" s="74"/>
      <c r="F25" s="74"/>
      <c r="G25" s="75">
        <f xml:space="preserve"> SUM(G11:G23)</f>
        <v>0</v>
      </c>
    </row>
    <row r="26" spans="1:7" ht="13.5" x14ac:dyDescent="0.25">
      <c r="A26" s="76"/>
      <c r="B26" s="77"/>
      <c r="C26" s="78"/>
      <c r="D26" s="79"/>
      <c r="E26" s="80" t="s">
        <v>35</v>
      </c>
      <c r="F26" s="81"/>
      <c r="G26" s="82">
        <f>G25*0.2</f>
        <v>0</v>
      </c>
    </row>
    <row r="27" spans="1:7" ht="14.25" thickBot="1" x14ac:dyDescent="0.3">
      <c r="A27" s="83"/>
      <c r="B27" s="84"/>
      <c r="C27" s="85"/>
      <c r="D27" s="86"/>
      <c r="E27" s="87" t="s">
        <v>36</v>
      </c>
      <c r="F27" s="88"/>
      <c r="G27" s="89">
        <f>G25+G26</f>
        <v>0</v>
      </c>
    </row>
    <row r="28" spans="1:7" x14ac:dyDescent="0.2">
      <c r="A28" s="6"/>
      <c r="B28" s="6"/>
      <c r="C28" s="6"/>
      <c r="D28" s="6"/>
      <c r="E28" s="6"/>
    </row>
    <row r="29" spans="1:7" x14ac:dyDescent="0.2">
      <c r="E29" s="92"/>
    </row>
  </sheetData>
  <mergeCells count="11">
    <mergeCell ref="G5:G7"/>
    <mergeCell ref="A25:C27"/>
    <mergeCell ref="D25:F25"/>
    <mergeCell ref="E26:F26"/>
    <mergeCell ref="E27:F27"/>
    <mergeCell ref="D2:F2"/>
    <mergeCell ref="A5:A7"/>
    <mergeCell ref="B5:C7"/>
    <mergeCell ref="D5:D7"/>
    <mergeCell ref="E5:E7"/>
    <mergeCell ref="F5:F7"/>
  </mergeCells>
  <pageMargins left="0.7" right="0.7" top="0.75" bottom="0.75" header="0.3" footer="0.3"/>
  <pageSetup paperSize="9" scale="24" fitToHeight="0" orientation="portrait" verticalDpi="1200" r:id="rId1"/>
  <headerFooter>
    <oddFooter>&amp;CARKEOM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05. MENUISERIES ALUMINIUM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GALOUZEAU DE VILLEPIN Sabine</dc:creator>
  <cp:lastModifiedBy>GALOUZEAU DE VILLEPIN Sabine</cp:lastModifiedBy>
  <dcterms:created xsi:type="dcterms:W3CDTF">2026-03-17T14:03:19Z</dcterms:created>
  <dcterms:modified xsi:type="dcterms:W3CDTF">2026-03-17T14:04:04Z</dcterms:modified>
</cp:coreProperties>
</file>